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0E1B1CD8-B45D-471D-A79E-BCD9B1536F0C}" xr6:coauthVersionLast="47" xr6:coauthVersionMax="47" xr10:uidLastSave="{00000000-0000-0000-0000-000000000000}"/>
  <bookViews>
    <workbookView xWindow="39225" yWindow="3945" windowWidth="29970" windowHeight="11310" tabRatio="632" firstSheet="51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Standing Facilities" sheetId="12" r:id="rId56"/>
    <sheet name="Exceed Reserves" sheetId="2" r:id="rId57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5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5" i="149" l="1"/>
  <c r="Q14" i="149" l="1"/>
  <c r="Y13" i="149"/>
  <c r="Q13" i="149"/>
  <c r="D21" i="149"/>
  <c r="D14" i="149"/>
  <c r="Q12" i="149"/>
  <c r="Y9" i="149"/>
  <c r="E249" i="2"/>
  <c r="D249" i="2"/>
  <c r="D7" i="149" l="1"/>
  <c r="Q54" i="148"/>
  <c r="Q51" i="148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N54" i="149" s="1"/>
  <c r="C54" i="149"/>
  <c r="C53" i="149"/>
  <c r="C52" i="149"/>
  <c r="K51" i="149"/>
  <c r="G51" i="149"/>
  <c r="N51" i="149" s="1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N47" i="149" s="1"/>
  <c r="G47" i="149"/>
  <c r="C46" i="149"/>
  <c r="C45" i="149"/>
  <c r="K44" i="149"/>
  <c r="G44" i="149"/>
  <c r="N44" i="149" s="1"/>
  <c r="K43" i="149"/>
  <c r="G43" i="149"/>
  <c r="C43" i="149"/>
  <c r="K42" i="149"/>
  <c r="G42" i="149"/>
  <c r="N42" i="149" s="1"/>
  <c r="C42" i="149"/>
  <c r="U41" i="149"/>
  <c r="K41" i="149"/>
  <c r="N41" i="149" s="1"/>
  <c r="G41" i="149"/>
  <c r="C41" i="149"/>
  <c r="X40" i="149"/>
  <c r="U40" i="149"/>
  <c r="K40" i="149"/>
  <c r="N40" i="149" s="1"/>
  <c r="G40" i="149"/>
  <c r="C40" i="149"/>
  <c r="C39" i="149"/>
  <c r="C38" i="149"/>
  <c r="K37" i="149"/>
  <c r="N37" i="149" s="1"/>
  <c r="G37" i="149"/>
  <c r="K36" i="149"/>
  <c r="G36" i="149"/>
  <c r="N36" i="149" s="1"/>
  <c r="C36" i="149"/>
  <c r="K35" i="149"/>
  <c r="G35" i="149"/>
  <c r="C35" i="149"/>
  <c r="U34" i="149"/>
  <c r="K34" i="149"/>
  <c r="G34" i="149"/>
  <c r="C34" i="149"/>
  <c r="X33" i="149"/>
  <c r="U33" i="149"/>
  <c r="K33" i="149"/>
  <c r="N33" i="149" s="1"/>
  <c r="G33" i="149"/>
  <c r="C33" i="149"/>
  <c r="C32" i="149"/>
  <c r="C31" i="149"/>
  <c r="K30" i="149"/>
  <c r="G30" i="149"/>
  <c r="N30" i="149" s="1"/>
  <c r="C30" i="149"/>
  <c r="K29" i="149"/>
  <c r="N29" i="149" s="1"/>
  <c r="G29" i="149"/>
  <c r="C29" i="149"/>
  <c r="K28" i="149"/>
  <c r="G28" i="149"/>
  <c r="C28" i="149"/>
  <c r="U27" i="149"/>
  <c r="K27" i="149"/>
  <c r="N27" i="149" s="1"/>
  <c r="G27" i="149"/>
  <c r="C27" i="149"/>
  <c r="X26" i="149"/>
  <c r="U26" i="149"/>
  <c r="K26" i="149"/>
  <c r="N26" i="149" s="1"/>
  <c r="G26" i="149"/>
  <c r="C25" i="149"/>
  <c r="C24" i="149"/>
  <c r="K23" i="149"/>
  <c r="G23" i="149"/>
  <c r="K22" i="149"/>
  <c r="G22" i="149"/>
  <c r="N22" i="149" s="1"/>
  <c r="C22" i="149"/>
  <c r="K21" i="149"/>
  <c r="G21" i="149"/>
  <c r="N21" i="149" s="1"/>
  <c r="U20" i="149"/>
  <c r="K20" i="149"/>
  <c r="N20" i="149" s="1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N47" i="148" s="1"/>
  <c r="G44" i="148"/>
  <c r="G55" i="148"/>
  <c r="G54" i="148"/>
  <c r="G51" i="148"/>
  <c r="K47" i="148"/>
  <c r="K44" i="148"/>
  <c r="D42" i="148"/>
  <c r="N16" i="149" l="1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Y10" i="149" s="1"/>
  <c r="Y11" i="149" s="1"/>
  <c r="Y12" i="149" s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14" i="137"/>
  <c r="Y15" i="137" s="1"/>
  <c r="Y16" i="137" s="1"/>
  <c r="Y17" i="137" s="1"/>
  <c r="Y18" i="137" s="1"/>
  <c r="Y19" i="137" s="1"/>
  <c r="Z7" i="137"/>
  <c r="D28" i="136"/>
  <c r="Y21" i="149" l="1"/>
  <c r="Z12" i="149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2" i="149" l="1"/>
  <c r="Y23" i="149" s="1"/>
  <c r="Y24" i="149" s="1"/>
  <c r="Y25" i="149" s="1"/>
  <c r="Y26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7" i="149" l="1"/>
  <c r="Y29" i="137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Z33" i="135"/>
  <c r="Y48" i="135"/>
  <c r="Y49" i="135" s="1"/>
  <c r="G26" i="134"/>
  <c r="G23" i="134"/>
  <c r="K19" i="134"/>
  <c r="U13" i="134"/>
  <c r="G48" i="133"/>
  <c r="K48" i="133"/>
  <c r="D43" i="133"/>
  <c r="D42" i="133"/>
  <c r="Z47" i="149" l="1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Q52" i="148" s="1"/>
  <c r="Q53" i="148" s="1"/>
  <c r="Q55" i="148" s="1"/>
  <c r="G59" i="149" s="1"/>
  <c r="Q7" i="149" s="1"/>
  <c r="P41" i="148"/>
  <c r="O41" i="148" s="1"/>
  <c r="S41" i="148"/>
  <c r="R41" i="148" s="1"/>
  <c r="P7" i="149" l="1"/>
  <c r="O7" i="149" s="1"/>
  <c r="S7" i="149"/>
  <c r="R7" i="149" s="1"/>
  <c r="Q8" i="149"/>
  <c r="P42" i="148"/>
  <c r="O42" i="148" s="1"/>
  <c r="S42" i="148"/>
  <c r="R42" i="148" s="1"/>
  <c r="S8" i="149" l="1"/>
  <c r="R8" i="149" s="1"/>
  <c r="Q9" i="149"/>
  <c r="P8" i="149"/>
  <c r="O8" i="149" s="1"/>
  <c r="P43" i="148"/>
  <c r="O43" i="148" s="1"/>
  <c r="S43" i="148"/>
  <c r="R43" i="148" s="1"/>
  <c r="Q10" i="149" l="1"/>
  <c r="P9" i="149"/>
  <c r="O9" i="149" s="1"/>
  <c r="S9" i="149"/>
  <c r="R9" i="149" s="1"/>
  <c r="P44" i="148"/>
  <c r="O44" i="148" s="1"/>
  <c r="S44" i="148"/>
  <c r="R44" i="148" s="1"/>
  <c r="S10" i="149" l="1"/>
  <c r="R10" i="149" s="1"/>
  <c r="P10" i="149"/>
  <c r="O10" i="149" s="1"/>
  <c r="Q11" i="149"/>
  <c r="P45" i="148"/>
  <c r="O45" i="148" s="1"/>
  <c r="S45" i="148"/>
  <c r="R45" i="148" s="1"/>
  <c r="P11" i="149" l="1"/>
  <c r="O11" i="149" s="1"/>
  <c r="S11" i="149"/>
  <c r="R11" i="149" s="1"/>
  <c r="P46" i="148"/>
  <c r="O46" i="148" s="1"/>
  <c r="S46" i="148"/>
  <c r="R46" i="148" s="1"/>
  <c r="S12" i="149" l="1"/>
  <c r="R12" i="149" s="1"/>
  <c r="P12" i="149"/>
  <c r="O12" i="149" s="1"/>
  <c r="P47" i="148"/>
  <c r="O47" i="148" s="1"/>
  <c r="S47" i="148"/>
  <c r="R47" i="148" s="1"/>
  <c r="S14" i="149" l="1"/>
  <c r="R14" i="149" s="1"/>
  <c r="P13" i="149"/>
  <c r="O13" i="149" s="1"/>
  <c r="S13" i="149"/>
  <c r="R13" i="149" s="1"/>
  <c r="P48" i="148"/>
  <c r="O48" i="148" s="1"/>
  <c r="S48" i="148"/>
  <c r="R48" i="148" s="1"/>
  <c r="Q15" i="149" l="1"/>
  <c r="P14" i="149"/>
  <c r="O14" i="149" s="1"/>
  <c r="P49" i="148"/>
  <c r="O49" i="148" s="1"/>
  <c r="S49" i="148"/>
  <c r="R49" i="148" s="1"/>
  <c r="Q16" i="149" l="1"/>
  <c r="S16" i="149" s="1"/>
  <c r="R16" i="149" s="1"/>
  <c r="P15" i="149"/>
  <c r="O15" i="149" s="1"/>
  <c r="S15" i="149"/>
  <c r="R15" i="149" s="1"/>
  <c r="P50" i="148"/>
  <c r="O50" i="148" s="1"/>
  <c r="S50" i="148"/>
  <c r="R50" i="148" s="1"/>
  <c r="Q17" i="149" l="1"/>
  <c r="P16" i="149"/>
  <c r="O16" i="149" s="1"/>
  <c r="P51" i="148"/>
  <c r="O51" i="148" s="1"/>
  <c r="S51" i="148"/>
  <c r="R51" i="148" s="1"/>
  <c r="P17" i="149" l="1"/>
  <c r="O17" i="149" s="1"/>
  <c r="Q18" i="149"/>
  <c r="S17" i="149"/>
  <c r="R17" i="149" s="1"/>
  <c r="P52" i="148"/>
  <c r="O52" i="148" s="1"/>
  <c r="S52" i="148"/>
  <c r="R52" i="148" s="1"/>
  <c r="P18" i="149" l="1"/>
  <c r="O18" i="149" s="1"/>
  <c r="Q19" i="149"/>
  <c r="S18" i="149"/>
  <c r="R18" i="149" s="1"/>
  <c r="P53" i="148"/>
  <c r="O53" i="148" s="1"/>
  <c r="S53" i="148"/>
  <c r="R53" i="148" s="1"/>
  <c r="P19" i="149" l="1"/>
  <c r="O19" i="149" s="1"/>
  <c r="Q20" i="149"/>
  <c r="S19" i="149"/>
  <c r="R19" i="149" s="1"/>
  <c r="P54" i="148"/>
  <c r="O54" i="148" s="1"/>
  <c r="S54" i="148"/>
  <c r="R54" i="148" s="1"/>
  <c r="Q21" i="149" l="1"/>
  <c r="P20" i="149"/>
  <c r="O20" i="149" s="1"/>
  <c r="S20" i="149"/>
  <c r="R20" i="149" s="1"/>
  <c r="P55" i="148"/>
  <c r="O55" i="148" s="1"/>
  <c r="S55" i="148"/>
  <c r="R55" i="148" s="1"/>
  <c r="P21" i="149" l="1"/>
  <c r="O21" i="149" s="1"/>
  <c r="Q22" i="149"/>
  <c r="S21" i="149"/>
  <c r="R21" i="149" s="1"/>
  <c r="Q23" i="149" l="1"/>
  <c r="P22" i="149"/>
  <c r="O22" i="149" s="1"/>
  <c r="S22" i="149"/>
  <c r="R22" i="149" s="1"/>
  <c r="S23" i="149" l="1"/>
  <c r="R23" i="149" s="1"/>
  <c r="P23" i="149"/>
  <c r="O23" i="149" s="1"/>
  <c r="Q24" i="149"/>
  <c r="P24" i="149" l="1"/>
  <c r="O24" i="149" s="1"/>
  <c r="Q25" i="149"/>
  <c r="S24" i="149"/>
  <c r="R24" i="149" s="1"/>
  <c r="Q26" i="149" l="1"/>
  <c r="P25" i="149"/>
  <c r="O25" i="149" s="1"/>
  <c r="S25" i="149"/>
  <c r="R25" i="149" s="1"/>
  <c r="P26" i="149" l="1"/>
  <c r="O26" i="149" s="1"/>
  <c r="Q27" i="149"/>
  <c r="S26" i="149"/>
  <c r="R26" i="149" s="1"/>
  <c r="P27" i="149" l="1"/>
  <c r="O27" i="149" s="1"/>
  <c r="Q28" i="149"/>
  <c r="S27" i="149"/>
  <c r="R27" i="149" s="1"/>
  <c r="Q29" i="149" l="1"/>
  <c r="P28" i="149"/>
  <c r="O28" i="149" s="1"/>
  <c r="S28" i="149"/>
  <c r="R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P33" i="149"/>
  <c r="O33" i="149" s="1"/>
  <c r="S33" i="149"/>
  <c r="R33" i="149" s="1"/>
  <c r="Q35" i="149" l="1"/>
  <c r="P34" i="149"/>
  <c r="O34" i="149" s="1"/>
  <c r="S34" i="149"/>
  <c r="R34" i="149" s="1"/>
  <c r="P35" i="149" l="1"/>
  <c r="O35" i="149" s="1"/>
  <c r="Q36" i="149"/>
  <c r="S35" i="149"/>
  <c r="R35" i="149" s="1"/>
  <c r="Q37" i="149" l="1"/>
  <c r="P36" i="149"/>
  <c r="O36" i="149" s="1"/>
  <c r="S36" i="149"/>
  <c r="R36" i="149" s="1"/>
  <c r="Q38" i="149" l="1"/>
  <c r="P37" i="149"/>
  <c r="O37" i="149" s="1"/>
  <c r="S37" i="149"/>
  <c r="R37" i="149" s="1"/>
  <c r="Q39" i="149" l="1"/>
  <c r="P38" i="149"/>
  <c r="O38" i="149" s="1"/>
  <c r="S38" i="149"/>
  <c r="R38" i="149" s="1"/>
  <c r="P39" i="149" l="1"/>
  <c r="O39" i="149" s="1"/>
  <c r="Q40" i="149"/>
  <c r="S39" i="149"/>
  <c r="R39" i="149" s="1"/>
  <c r="Q41" i="149" l="1"/>
  <c r="P40" i="149"/>
  <c r="O40" i="149" s="1"/>
  <c r="S40" i="149"/>
  <c r="R40" i="149" s="1"/>
  <c r="Q42" i="149" l="1"/>
  <c r="P41" i="149"/>
  <c r="O41" i="149" s="1"/>
  <c r="S41" i="149"/>
  <c r="R41" i="149" s="1"/>
  <c r="P42" i="149" l="1"/>
  <c r="O42" i="149" s="1"/>
  <c r="Q43" i="149"/>
  <c r="S42" i="149"/>
  <c r="R42" i="149" s="1"/>
  <c r="Q44" i="149" l="1"/>
  <c r="P43" i="149"/>
  <c r="O43" i="149" s="1"/>
  <c r="S43" i="149"/>
  <c r="R43" i="149" s="1"/>
  <c r="Q45" i="149" l="1"/>
  <c r="P44" i="149"/>
  <c r="O44" i="149" s="1"/>
  <c r="S44" i="149"/>
  <c r="R44" i="149" s="1"/>
  <c r="P45" i="149" l="1"/>
  <c r="O45" i="149" s="1"/>
  <c r="Q46" i="149"/>
  <c r="S45" i="149"/>
  <c r="R45" i="149" s="1"/>
  <c r="P46" i="149" l="1"/>
  <c r="O46" i="149" s="1"/>
  <c r="Q47" i="149"/>
  <c r="S46" i="149"/>
  <c r="R46" i="149" s="1"/>
  <c r="Q48" i="149" l="1"/>
  <c r="P47" i="149"/>
  <c r="O47" i="149" s="1"/>
  <c r="S47" i="149"/>
  <c r="R47" i="149" s="1"/>
  <c r="P48" i="149" l="1"/>
  <c r="O48" i="149" s="1"/>
  <c r="Q49" i="149"/>
  <c r="S48" i="149"/>
  <c r="R48" i="149" s="1"/>
  <c r="P49" i="149" l="1"/>
  <c r="O49" i="149" s="1"/>
  <c r="Q50" i="149"/>
  <c r="S49" i="149"/>
  <c r="R49" i="149" s="1"/>
  <c r="Q51" i="149" l="1"/>
  <c r="P50" i="149"/>
  <c r="O50" i="149" s="1"/>
  <c r="S50" i="149"/>
  <c r="R50" i="149" s="1"/>
  <c r="Q52" i="149" l="1"/>
  <c r="P51" i="149"/>
  <c r="O51" i="149" s="1"/>
  <c r="S51" i="149"/>
  <c r="R51" i="149" s="1"/>
  <c r="Q53" i="149" l="1"/>
  <c r="P52" i="149"/>
  <c r="O52" i="149" s="1"/>
  <c r="S52" i="149"/>
  <c r="R52" i="149" s="1"/>
  <c r="P53" i="149" l="1"/>
  <c r="O53" i="149" s="1"/>
  <c r="Q54" i="149"/>
  <c r="S53" i="149"/>
  <c r="R53" i="149" s="1"/>
  <c r="Q55" i="149" l="1"/>
  <c r="P54" i="149"/>
  <c r="O54" i="149" s="1"/>
  <c r="S54" i="149"/>
  <c r="R54" i="149" s="1"/>
  <c r="P55" i="149" l="1"/>
  <c r="O55" i="149" s="1"/>
  <c r="S55" i="149"/>
  <c r="R55" i="149" s="1"/>
</calcChain>
</file>

<file path=xl/sharedStrings.xml><?xml version="1.0" encoding="utf-8"?>
<sst xmlns="http://schemas.openxmlformats.org/spreadsheetml/2006/main" count="2097" uniqueCount="401">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</sst>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zoomScaleNormal="100" workbookViewId="0">
      <pane xSplit="2" ySplit="6" topLeftCell="H36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-1500</v>
      </c>
      <c r="J49" s="25">
        <v>-300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-2400</v>
      </c>
      <c r="J50" s="25">
        <v>-300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-4700</v>
      </c>
      <c r="J51" s="25">
        <v>-300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-1200</v>
      </c>
      <c r="J54" s="25">
        <v>-100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-200</v>
      </c>
      <c r="J55" s="25">
        <v>-100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21" sqref="H2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132">
        <v>300</v>
      </c>
      <c r="I7" s="63">
        <v>2500</v>
      </c>
      <c r="J7" s="63">
        <v>-200</v>
      </c>
      <c r="K7" s="170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8400</v>
      </c>
      <c r="J8" s="63">
        <v>-200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2400</v>
      </c>
      <c r="J12" s="63">
        <v>-200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-2858129.75</v>
      </c>
      <c r="Y12" s="156">
        <f>Y11-K12-L12</f>
        <v>-2855464</v>
      </c>
      <c r="Z12" s="217">
        <f>AVERAGE(Y12:Y20)</f>
        <v>-2854995.3333333335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7900</v>
      </c>
      <c r="J13" s="63">
        <v>-200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-2900</v>
      </c>
      <c r="J14" s="63">
        <v>-200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-7900</v>
      </c>
      <c r="J15" s="63">
        <v>-200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/>
      <c r="F16" s="23"/>
      <c r="G16" s="26">
        <f>D16+E16+F16-E15-F15</f>
        <v>2703845</v>
      </c>
      <c r="H16" s="132">
        <v>300</v>
      </c>
      <c r="I16" s="63">
        <v>-1000</v>
      </c>
      <c r="J16" s="63">
        <v>-200</v>
      </c>
      <c r="K16" s="170">
        <f t="shared" si="8"/>
        <v>-900</v>
      </c>
      <c r="L16" s="172"/>
      <c r="M16" s="153"/>
      <c r="N16" s="152">
        <f>L16+K16+G16+M16</f>
        <v>2702945</v>
      </c>
      <c r="O16" s="67">
        <f t="shared" si="3"/>
        <v>284553.00999999995</v>
      </c>
      <c r="P16" s="70">
        <f t="shared" si="6"/>
        <v>2845530.0999999996</v>
      </c>
      <c r="Q16" s="164">
        <f>Q15+N16+1</f>
        <v>2874181.51</v>
      </c>
      <c r="R16" s="71">
        <f t="shared" si="1"/>
        <v>270.35736052157353</v>
      </c>
      <c r="S16" s="72">
        <f>SUM($Q$7:$Q16)/T16</f>
        <v>451586.00999999995</v>
      </c>
      <c r="T16" s="73">
        <v>10</v>
      </c>
      <c r="U16" s="218"/>
      <c r="V16" s="133"/>
      <c r="W16" s="105"/>
      <c r="X16" s="167"/>
      <c r="Y16" s="156">
        <f>Y15-K16-L16-1</f>
        <v>-2851968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504788.96454545448</v>
      </c>
      <c r="P17" s="7">
        <f t="shared" si="6"/>
        <v>5552678.6099999994</v>
      </c>
      <c r="Q17" s="164">
        <f t="shared" ref="Q17:Q18" si="10">Q16+N17</f>
        <v>2874181.51</v>
      </c>
      <c r="R17" s="29">
        <f t="shared" si="1"/>
        <v>402.20912307475436</v>
      </c>
      <c r="S17" s="5">
        <f>SUM($Q$7:$Q17)/T17</f>
        <v>671821.96454545448</v>
      </c>
      <c r="T17" s="18">
        <v>11</v>
      </c>
      <c r="U17" s="27"/>
      <c r="V17" s="136"/>
      <c r="W17" s="105"/>
      <c r="X17" s="167"/>
      <c r="Y17" s="156">
        <f t="shared" si="7"/>
        <v>-2851968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688318.92666666664</v>
      </c>
      <c r="P18" s="7">
        <f t="shared" si="6"/>
        <v>8259827.1199999992</v>
      </c>
      <c r="Q18" s="164">
        <f t="shared" si="10"/>
        <v>2874181.51</v>
      </c>
      <c r="R18" s="29">
        <f t="shared" si="1"/>
        <v>512.08559186907178</v>
      </c>
      <c r="S18" s="5">
        <f>SUM($Q$7:$Q18)/T18</f>
        <v>855351.92666666664</v>
      </c>
      <c r="T18" s="18">
        <v>12</v>
      </c>
      <c r="U18" s="27"/>
      <c r="V18" s="136"/>
      <c r="W18" s="105"/>
      <c r="X18" s="167"/>
      <c r="Y18" s="156">
        <f t="shared" si="7"/>
        <v>-2851968</v>
      </c>
      <c r="Z18" s="217"/>
      <c r="AA18" s="92"/>
    </row>
    <row r="19" spans="2:31">
      <c r="B19" s="116">
        <v>45831</v>
      </c>
      <c r="C19" s="14"/>
      <c r="D19" s="87"/>
      <c r="E19" s="87"/>
      <c r="F19" s="23"/>
      <c r="G19" s="26">
        <f>D19+E19+F19-E16-F16</f>
        <v>0</v>
      </c>
      <c r="H19" s="132">
        <v>2800</v>
      </c>
      <c r="I19" s="63">
        <v>-1000</v>
      </c>
      <c r="J19" s="63">
        <v>-100</v>
      </c>
      <c r="K19" s="170">
        <f t="shared" si="8"/>
        <v>1700</v>
      </c>
      <c r="L19" s="171"/>
      <c r="M19" s="153"/>
      <c r="N19" s="149">
        <f t="shared" ref="N19:N48" si="11">L19+K19+G19+M19</f>
        <v>1700</v>
      </c>
      <c r="O19" s="67">
        <f t="shared" si="3"/>
        <v>843744.27923076914</v>
      </c>
      <c r="P19" s="7">
        <f t="shared" si="6"/>
        <v>10968675.629999999</v>
      </c>
      <c r="Q19" s="164">
        <f>Q18+N19</f>
        <v>2875881.51</v>
      </c>
      <c r="R19" s="29">
        <f t="shared" si="1"/>
        <v>605.13627799941878</v>
      </c>
      <c r="S19" s="5">
        <f>SUM($Q$7:$Q19)/T19</f>
        <v>1010777.2792307691</v>
      </c>
      <c r="T19" s="18">
        <v>13</v>
      </c>
      <c r="U19" s="138">
        <f>B19</f>
        <v>45831</v>
      </c>
      <c r="V19" s="310"/>
      <c r="W19" s="105"/>
      <c r="X19" s="167" t="e">
        <f>AVERAGE(W19:W27)</f>
        <v>#DIV/0!</v>
      </c>
      <c r="Y19" s="156">
        <f>Y18-K19-L19</f>
        <v>-2853668</v>
      </c>
      <c r="Z19" s="217">
        <f>AVERAGE(Y19:Y27)</f>
        <v>-2852957.5555555555</v>
      </c>
      <c r="AA19" s="92"/>
      <c r="AD19" s="309"/>
    </row>
    <row r="20" spans="2:31">
      <c r="B20" s="116">
        <v>45832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-1000</v>
      </c>
      <c r="J20" s="63">
        <v>-100</v>
      </c>
      <c r="K20" s="170">
        <f>+H20+I20+J20</f>
        <v>-800</v>
      </c>
      <c r="L20" s="171"/>
      <c r="M20" s="153"/>
      <c r="N20" s="149">
        <f t="shared" si="11"/>
        <v>-800</v>
      </c>
      <c r="O20" s="67">
        <f t="shared" si="3"/>
        <v>976908.86714285705</v>
      </c>
      <c r="P20" s="7">
        <f t="shared" si="6"/>
        <v>13676724.139999999</v>
      </c>
      <c r="Q20" s="164">
        <f>Q19+N20</f>
        <v>2875081.51</v>
      </c>
      <c r="R20" s="29">
        <f t="shared" si="1"/>
        <v>684.85979844872395</v>
      </c>
      <c r="S20" s="5">
        <f>SUM($Q$7:$Q20)/T20</f>
        <v>1143941.8671428571</v>
      </c>
      <c r="T20" s="18">
        <v>14</v>
      </c>
      <c r="U20" s="138">
        <f>B19+8</f>
        <v>45839</v>
      </c>
      <c r="V20" s="131"/>
      <c r="W20" s="105"/>
      <c r="X20" s="167"/>
      <c r="Y20" s="156">
        <f>Y19-K20-L20+1</f>
        <v>-2852867</v>
      </c>
      <c r="Z20" s="217"/>
      <c r="AA20" s="92"/>
      <c r="AB20" s="92"/>
    </row>
    <row r="21" spans="2:31">
      <c r="B21" s="116">
        <v>45833</v>
      </c>
      <c r="C21" s="14"/>
      <c r="D21" s="87">
        <f>-7233-8628</f>
        <v>-15861</v>
      </c>
      <c r="E21" s="87"/>
      <c r="F21" s="23"/>
      <c r="G21" s="26">
        <f>D21+E21+F21-E20-F20</f>
        <v>-15861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-15861</v>
      </c>
      <c r="O21" s="67">
        <f t="shared" si="3"/>
        <v>1091260.7766666666</v>
      </c>
      <c r="P21" s="7">
        <f t="shared" si="6"/>
        <v>16368911.649999999</v>
      </c>
      <c r="Q21" s="164">
        <f>Q20+N21</f>
        <v>2859220.51</v>
      </c>
      <c r="R21" s="29">
        <f t="shared" si="1"/>
        <v>753.32046761218839</v>
      </c>
      <c r="S21" s="5">
        <f>SUM($Q$7:$Q21)/T21</f>
        <v>1258293.7766666666</v>
      </c>
      <c r="T21" s="18">
        <v>15</v>
      </c>
      <c r="U21" s="4"/>
      <c r="V21" s="131"/>
      <c r="W21" s="105"/>
      <c r="X21" s="167"/>
      <c r="Y21" s="156">
        <f>Y20-K21-L21-1</f>
        <v>-2852868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1191318.7599999998</v>
      </c>
      <c r="P22" s="7">
        <f t="shared" si="6"/>
        <v>19061100.159999996</v>
      </c>
      <c r="Q22" s="164">
        <f>Q21+N22+1</f>
        <v>2859221.51</v>
      </c>
      <c r="R22" s="29">
        <f t="shared" si="1"/>
        <v>813.2235905479755</v>
      </c>
      <c r="S22" s="5">
        <f>SUM($Q$7:$Q22)/T22</f>
        <v>1358351.7599999998</v>
      </c>
      <c r="T22" s="18">
        <v>16</v>
      </c>
      <c r="U22" s="4"/>
      <c r="V22" s="131"/>
      <c r="W22" s="105"/>
      <c r="X22" s="167"/>
      <c r="Y22" s="156">
        <f>Y21-K22-L22-1</f>
        <v>-2852869</v>
      </c>
      <c r="Z22" s="217"/>
      <c r="AA22" s="92"/>
    </row>
    <row r="23" spans="2:31">
      <c r="B23" s="116">
        <v>45835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1279605.2158823526</v>
      </c>
      <c r="P23" s="7">
        <f t="shared" si="6"/>
        <v>21753288.669999994</v>
      </c>
      <c r="Q23" s="164">
        <f>Q22+N23</f>
        <v>2859221.51</v>
      </c>
      <c r="R23" s="29">
        <f t="shared" si="1"/>
        <v>866.07928725602278</v>
      </c>
      <c r="S23" s="5">
        <f>SUM($Q$7:$Q23)/T23</f>
        <v>1446638.2158823526</v>
      </c>
      <c r="T23" s="18">
        <v>17</v>
      </c>
      <c r="U23" s="27"/>
      <c r="V23" s="135"/>
      <c r="W23" s="105"/>
      <c r="X23" s="167"/>
      <c r="Y23" s="156">
        <f>Y22-K23-L23</f>
        <v>-2852869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1358082.065555555</v>
      </c>
      <c r="P24" s="7">
        <f t="shared" si="6"/>
        <v>24445477.179999992</v>
      </c>
      <c r="Q24" s="164">
        <f t="shared" ref="Q24" si="14">Q23+N24</f>
        <v>2859221.51</v>
      </c>
      <c r="R24" s="29">
        <f t="shared" si="1"/>
        <v>913.06212877428709</v>
      </c>
      <c r="S24" s="5">
        <f>SUM($Q$7:$Q24)/T24</f>
        <v>1525115.065555555</v>
      </c>
      <c r="T24" s="18">
        <v>18</v>
      </c>
      <c r="U24" s="4"/>
      <c r="V24" s="135"/>
      <c r="W24" s="105"/>
      <c r="X24" s="167"/>
      <c r="Y24" s="156">
        <f t="shared" ref="Y24:Y55" si="15">Y23-K24-L24</f>
        <v>-2852869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1428298.1942105258</v>
      </c>
      <c r="P25" s="7">
        <f t="shared" si="6"/>
        <v>27137665.68999999</v>
      </c>
      <c r="Q25" s="164">
        <f>Q24+N25</f>
        <v>2859221.51</v>
      </c>
      <c r="R25" s="29">
        <f t="shared" si="1"/>
        <v>955.0994080274711</v>
      </c>
      <c r="S25" s="5">
        <f>SUM($Q$7:$Q25)/T25</f>
        <v>1595331.1942105258</v>
      </c>
      <c r="T25" s="18">
        <v>19</v>
      </c>
      <c r="U25" s="4"/>
      <c r="V25" s="131"/>
      <c r="W25" s="105"/>
      <c r="X25" s="167"/>
      <c r="Y25" s="156">
        <f t="shared" si="15"/>
        <v>-2852869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1491492.6599999995</v>
      </c>
      <c r="P26" s="7">
        <f t="shared" si="6"/>
        <v>29829853.199999988</v>
      </c>
      <c r="Q26" s="164">
        <f>Q25+N26-1</f>
        <v>2859220.51</v>
      </c>
      <c r="R26" s="29">
        <f t="shared" si="1"/>
        <v>992.93292942113192</v>
      </c>
      <c r="S26" s="5">
        <f>SUM($Q$7:$Q26)/T26</f>
        <v>1658525.6599999995</v>
      </c>
      <c r="T26" s="18">
        <v>20</v>
      </c>
      <c r="U26" s="138">
        <f>B26</f>
        <v>45838</v>
      </c>
      <c r="V26" s="131"/>
      <c r="W26" s="105"/>
      <c r="X26" s="167" t="e">
        <f>AVERAGE(W26:W34)</f>
        <v>#DIV/0!</v>
      </c>
      <c r="Y26" s="156">
        <f t="shared" si="15"/>
        <v>-2852869</v>
      </c>
      <c r="Z26" s="217">
        <f>AVERAGE(Y26:Y34)</f>
        <v>-2852869.6666666665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1548668.6528571423</v>
      </c>
      <c r="P27" s="7">
        <f t="shared" si="6"/>
        <v>32522041.709999986</v>
      </c>
      <c r="Q27" s="164">
        <f>Q26+N27+1</f>
        <v>2859221.51</v>
      </c>
      <c r="R27" s="29">
        <f t="shared" si="1"/>
        <v>1027.1638854939695</v>
      </c>
      <c r="S27" s="5">
        <f>SUM($Q$7:$Q27)/T27+1</f>
        <v>1715702.6528571423</v>
      </c>
      <c r="T27" s="18">
        <v>21</v>
      </c>
      <c r="U27" s="138">
        <f>B28+6</f>
        <v>45846</v>
      </c>
      <c r="V27" s="159"/>
      <c r="W27" s="105"/>
      <c r="X27" s="167"/>
      <c r="Y27" s="156">
        <f>Y26-K27-L27-1</f>
        <v>-2852870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1600646.782727272</v>
      </c>
      <c r="P28" s="7">
        <f t="shared" si="6"/>
        <v>35214229.219999984</v>
      </c>
      <c r="Q28" s="164">
        <f>Q27+N28-1</f>
        <v>2859220.51</v>
      </c>
      <c r="R28" s="29">
        <f t="shared" si="1"/>
        <v>1058.2823649980974</v>
      </c>
      <c r="S28" s="5">
        <f>SUM($Q$7:$Q28)/T28+1</f>
        <v>1767680.782727272</v>
      </c>
      <c r="T28" s="18">
        <v>22</v>
      </c>
      <c r="U28" s="4"/>
      <c r="V28" s="131"/>
      <c r="W28" s="105"/>
      <c r="X28" s="167"/>
      <c r="Y28" s="156">
        <f>Y27-K28-L28+2</f>
        <v>-2852868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1648105.2056521731</v>
      </c>
      <c r="P29" s="7">
        <f t="shared" si="6"/>
        <v>37906419.729999982</v>
      </c>
      <c r="Q29" s="164">
        <f>Q28+N29+3</f>
        <v>2859223.51</v>
      </c>
      <c r="R29" s="29">
        <f t="shared" si="1"/>
        <v>1086.694369167873</v>
      </c>
      <c r="S29" s="5">
        <f>SUM($Q$7:$Q29)/T29</f>
        <v>1815138.2056521731</v>
      </c>
      <c r="T29" s="18">
        <v>23</v>
      </c>
      <c r="U29" s="4"/>
      <c r="V29" s="131"/>
      <c r="W29" s="105"/>
      <c r="X29" s="167"/>
      <c r="Y29" s="156">
        <f>Y28-K29-L29-2</f>
        <v>-2852870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1691608.7599999991</v>
      </c>
      <c r="P30" s="7">
        <f t="shared" si="6"/>
        <v>40598610.23999998</v>
      </c>
      <c r="Q30" s="164">
        <f>Q29+N30</f>
        <v>2859223.51</v>
      </c>
      <c r="R30" s="29">
        <f t="shared" si="1"/>
        <v>1112.7392551172518</v>
      </c>
      <c r="S30" s="5">
        <f>SUM($Q$7:$Q30)/T30</f>
        <v>1858641.7599999991</v>
      </c>
      <c r="T30" s="18">
        <v>24</v>
      </c>
      <c r="U30" s="4"/>
      <c r="V30" s="131"/>
      <c r="W30" s="105"/>
      <c r="X30" s="167"/>
      <c r="Y30" s="156">
        <f t="shared" si="15"/>
        <v>-2852870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1731632.0299999991</v>
      </c>
      <c r="P31" s="7">
        <f t="shared" si="6"/>
        <v>43290800.749999978</v>
      </c>
      <c r="Q31" s="164">
        <f t="shared" ref="Q31:Q39" si="18">Q30+N31</f>
        <v>2859223.51</v>
      </c>
      <c r="R31" s="29">
        <f t="shared" si="1"/>
        <v>1136.7005501906804</v>
      </c>
      <c r="S31" s="5">
        <f>SUM($Q$7:$Q31)/T31</f>
        <v>1898665.0299999991</v>
      </c>
      <c r="T31" s="18">
        <v>25</v>
      </c>
      <c r="U31" s="4"/>
      <c r="V31" s="137"/>
      <c r="W31" s="105"/>
      <c r="X31" s="167"/>
      <c r="Y31" s="156">
        <f t="shared" si="15"/>
        <v>-2852870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1768576.5869230761</v>
      </c>
      <c r="P32" s="7">
        <f t="shared" si="6"/>
        <v>45982991.259999976</v>
      </c>
      <c r="Q32" s="164">
        <f t="shared" si="18"/>
        <v>2859223.51</v>
      </c>
      <c r="R32" s="29">
        <f t="shared" si="1"/>
        <v>1158.8186687199991</v>
      </c>
      <c r="S32" s="5">
        <f>SUM($Q$7:$Q32)/T32</f>
        <v>1935609.5869230761</v>
      </c>
      <c r="T32" s="18">
        <v>26</v>
      </c>
      <c r="U32" s="27"/>
      <c r="V32" s="137"/>
      <c r="W32" s="105"/>
      <c r="X32" s="167"/>
      <c r="Y32" s="156">
        <f t="shared" si="15"/>
        <v>-2852870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1802784.472962962</v>
      </c>
      <c r="P33" s="7">
        <f t="shared" si="6"/>
        <v>48675180.769999973</v>
      </c>
      <c r="Q33" s="164">
        <f>Q32+N33-1</f>
        <v>2859222.51</v>
      </c>
      <c r="R33" s="29">
        <f t="shared" si="1"/>
        <v>1179.2983859255128</v>
      </c>
      <c r="S33" s="5">
        <f>SUM($Q$7:$Q33)/T33</f>
        <v>1969817.472962962</v>
      </c>
      <c r="T33" s="18">
        <v>27</v>
      </c>
      <c r="U33" s="138">
        <f>B33</f>
        <v>45845</v>
      </c>
      <c r="V33" s="131"/>
      <c r="W33" s="105"/>
      <c r="X33" s="167" t="e">
        <f>AVERAGE(W33:W41)</f>
        <v>#DIV/0!</v>
      </c>
      <c r="Y33" s="156">
        <f>Y32-K33-L33</f>
        <v>-2852870</v>
      </c>
      <c r="Z33" s="217">
        <f>AVERAGE(Y33:Y41)</f>
        <v>-2852871.4444444445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1834548.9742857132</v>
      </c>
      <c r="P34" s="7">
        <f t="shared" si="6"/>
        <v>51367371.279999971</v>
      </c>
      <c r="Q34" s="164">
        <f>Q33+N34+1</f>
        <v>2859223.51</v>
      </c>
      <c r="R34" s="29">
        <f t="shared" si="1"/>
        <v>1198.3152875693504</v>
      </c>
      <c r="S34" s="5">
        <f>SUM($Q$7:$Q34)/T34</f>
        <v>2001581.9742857132</v>
      </c>
      <c r="T34" s="18">
        <v>28</v>
      </c>
      <c r="U34" s="138">
        <f>B33+8</f>
        <v>45853</v>
      </c>
      <c r="V34" s="131"/>
      <c r="W34" s="105"/>
      <c r="X34" s="167"/>
      <c r="Y34" s="156">
        <f t="shared" si="15"/>
        <v>-2852870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1864122.8548275852</v>
      </c>
      <c r="P35" s="7">
        <f t="shared" si="6"/>
        <v>54059562.789999969</v>
      </c>
      <c r="Q35" s="164">
        <f>Q34+N35+1</f>
        <v>2859224.51</v>
      </c>
      <c r="R35" s="29">
        <f t="shared" si="1"/>
        <v>1216.0206993992715</v>
      </c>
      <c r="S35" s="5">
        <f>SUM($Q$7:$Q35)/T35</f>
        <v>2031155.8548275852</v>
      </c>
      <c r="T35" s="18">
        <v>29</v>
      </c>
      <c r="U35" s="4"/>
      <c r="V35" s="131"/>
      <c r="W35" s="105"/>
      <c r="X35" s="167"/>
      <c r="Y35" s="156">
        <f>Y34-K35-L35-1</f>
        <v>-2852871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1891725.1766666656</v>
      </c>
      <c r="P36" s="7">
        <f t="shared" si="6"/>
        <v>56751755.299999967</v>
      </c>
      <c r="Q36" s="164">
        <f>Q35+N36+1</f>
        <v>2859225.51</v>
      </c>
      <c r="R36" s="29">
        <f t="shared" si="1"/>
        <v>1232.5463690807599</v>
      </c>
      <c r="S36" s="5">
        <f>SUM($Q$7:$Q36)/T36+1</f>
        <v>2058759.1766666656</v>
      </c>
      <c r="T36" s="18">
        <v>30</v>
      </c>
      <c r="U36" s="4"/>
      <c r="V36" s="136"/>
      <c r="W36" s="105"/>
      <c r="X36" s="167"/>
      <c r="Y36" s="156">
        <f>Y35-K36-L36-1</f>
        <v>-2852872</v>
      </c>
      <c r="Z36" s="217"/>
      <c r="AD36" s="1"/>
      <c r="AE36" s="1"/>
    </row>
    <row r="37" spans="2:31">
      <c r="B37" s="116">
        <v>45849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1917546.703548386</v>
      </c>
      <c r="P37" s="7">
        <f t="shared" si="6"/>
        <v>59443947.809999965</v>
      </c>
      <c r="Q37" s="164">
        <f>Q36+N37</f>
        <v>2859225.51</v>
      </c>
      <c r="R37" s="29">
        <f t="shared" si="1"/>
        <v>1248.0053064654205</v>
      </c>
      <c r="S37" s="5">
        <f>SUM($Q$7:$Q37)/T37+1</f>
        <v>2084580.703548386</v>
      </c>
      <c r="T37" s="18">
        <v>31</v>
      </c>
      <c r="U37" s="27"/>
      <c r="V37" s="137"/>
      <c r="W37" s="105"/>
      <c r="X37" s="167"/>
      <c r="Y37" s="156">
        <f t="shared" si="15"/>
        <v>-2852872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1941754.3849999988</v>
      </c>
      <c r="P38" s="7">
        <f t="shared" si="6"/>
        <v>62136140.319999963</v>
      </c>
      <c r="Q38" s="164">
        <f t="shared" si="18"/>
        <v>2859225.51</v>
      </c>
      <c r="R38" s="29">
        <f t="shared" si="1"/>
        <v>1262.4974615794476</v>
      </c>
      <c r="S38" s="5">
        <f>SUM($Q$7:$Q38)/T38</f>
        <v>2108787.3849999988</v>
      </c>
      <c r="T38" s="18">
        <v>32</v>
      </c>
      <c r="U38" s="27"/>
      <c r="V38" s="137"/>
      <c r="W38" s="105"/>
      <c r="X38" s="167"/>
      <c r="Y38" s="156">
        <f t="shared" si="15"/>
        <v>-2852872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1964494.9342424232</v>
      </c>
      <c r="P39" s="7">
        <f t="shared" si="6"/>
        <v>64828332.829999961</v>
      </c>
      <c r="Q39" s="164">
        <f t="shared" si="18"/>
        <v>2859225.51</v>
      </c>
      <c r="R39" s="29">
        <f t="shared" si="1"/>
        <v>1276.1118666625298</v>
      </c>
      <c r="S39" s="5">
        <f>SUM($Q$7:$Q39)/T39</f>
        <v>2131527.9342424232</v>
      </c>
      <c r="T39" s="18">
        <v>33</v>
      </c>
      <c r="U39" s="27"/>
      <c r="V39" s="137"/>
      <c r="W39" s="105"/>
      <c r="X39" s="167"/>
      <c r="Y39" s="156">
        <f t="shared" si="15"/>
        <v>-2852872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1985897.7747058813</v>
      </c>
      <c r="P40" s="7">
        <f t="shared" si="6"/>
        <v>67520524.339999959</v>
      </c>
      <c r="Q40" s="164">
        <f>Q39+N40-1</f>
        <v>2859224.51</v>
      </c>
      <c r="R40" s="29">
        <f t="shared" si="1"/>
        <v>1288.9254067794277</v>
      </c>
      <c r="S40" s="5">
        <f>SUM($Q$7:$Q40)/T40</f>
        <v>2152930.7747058817</v>
      </c>
      <c r="T40" s="18">
        <v>34</v>
      </c>
      <c r="U40" s="138">
        <f>B40</f>
        <v>45852</v>
      </c>
      <c r="V40" s="131"/>
      <c r="W40" s="105"/>
      <c r="X40" s="167" t="e">
        <f>AVERAGE(W40:W48)</f>
        <v>#DIV/0!</v>
      </c>
      <c r="Y40" s="156">
        <f t="shared" si="15"/>
        <v>-2852872</v>
      </c>
      <c r="Z40" s="217">
        <f>AVERAGE(Y40:Y48)</f>
        <v>-2852872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2006077.6242857133</v>
      </c>
      <c r="P41" s="7">
        <f t="shared" si="6"/>
        <v>70212716.849999964</v>
      </c>
      <c r="Q41" s="164">
        <f>Q40+N41+1</f>
        <v>2859225.51</v>
      </c>
      <c r="R41" s="29">
        <f t="shared" si="1"/>
        <v>1301.0067617091916</v>
      </c>
      <c r="S41" s="5">
        <f>SUM($Q$7:$Q41)/T41</f>
        <v>2173110.6242857138</v>
      </c>
      <c r="T41" s="18">
        <v>35</v>
      </c>
      <c r="U41" s="138">
        <f>B40+8</f>
        <v>45860</v>
      </c>
      <c r="V41" s="131"/>
      <c r="W41" s="105"/>
      <c r="X41" s="167"/>
      <c r="Y41" s="156">
        <f t="shared" si="15"/>
        <v>-2852872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2025136.3155555548</v>
      </c>
      <c r="P42" s="7">
        <f t="shared" si="6"/>
        <v>72904907.35999997</v>
      </c>
      <c r="Q42" s="164">
        <f t="shared" ref="Q42" si="21">Q41+N42-2</f>
        <v>2859223.51</v>
      </c>
      <c r="R42" s="29">
        <f t="shared" si="1"/>
        <v>1312.4168969937409</v>
      </c>
      <c r="S42" s="5">
        <f>SUM($Q$7:$Q42)/T42</f>
        <v>2192169.3155555553</v>
      </c>
      <c r="T42" s="18">
        <v>36</v>
      </c>
      <c r="U42" s="138"/>
      <c r="V42" s="131"/>
      <c r="W42" s="105"/>
      <c r="X42" s="167"/>
      <c r="Y42" s="156">
        <f t="shared" si="15"/>
        <v>-2852872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2043164.8343243236</v>
      </c>
      <c r="P43" s="7">
        <f t="shared" si="6"/>
        <v>75597098.869999975</v>
      </c>
      <c r="Q43" s="164">
        <f>Q42+N43+1</f>
        <v>2859224.51</v>
      </c>
      <c r="R43" s="29">
        <f t="shared" si="1"/>
        <v>1323.2102843895063</v>
      </c>
      <c r="S43" s="5">
        <f>SUM($Q$7:$Q43)/T43</f>
        <v>2210197.834324324</v>
      </c>
      <c r="T43" s="18">
        <v>37</v>
      </c>
      <c r="U43" s="138"/>
      <c r="V43" s="131"/>
      <c r="W43" s="105"/>
      <c r="X43" s="167"/>
      <c r="Y43" s="156">
        <f t="shared" si="15"/>
        <v>-2852872</v>
      </c>
      <c r="Z43" s="217"/>
      <c r="AD43" s="1"/>
      <c r="AE43" s="1"/>
    </row>
    <row r="44" spans="2:31">
      <c r="B44" s="116">
        <v>45856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2060244.4836842101</v>
      </c>
      <c r="P44" s="7">
        <f t="shared" si="6"/>
        <v>78289290.37999998</v>
      </c>
      <c r="Q44" s="164">
        <f>Q43+N44</f>
        <v>2859224.51</v>
      </c>
      <c r="R44" s="29">
        <f t="shared" si="1"/>
        <v>1333.4355987644421</v>
      </c>
      <c r="S44" s="5">
        <f>SUM($Q$7:$Q44)/T44</f>
        <v>2227277.4836842106</v>
      </c>
      <c r="T44" s="18">
        <v>38</v>
      </c>
      <c r="U44" s="138"/>
      <c r="V44" s="131"/>
      <c r="W44" s="105"/>
      <c r="X44" s="167"/>
      <c r="Y44" s="156">
        <f t="shared" si="15"/>
        <v>-2852872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2076448.2535897433</v>
      </c>
      <c r="P45" s="7">
        <f t="shared" si="6"/>
        <v>80981481.889999986</v>
      </c>
      <c r="Q45" s="164">
        <f t="shared" ref="Q45:Q55" si="22">Q44+N45</f>
        <v>2859224.51</v>
      </c>
      <c r="R45" s="29">
        <f t="shared" si="1"/>
        <v>1343.1365380432271</v>
      </c>
      <c r="S45" s="5">
        <f>SUM($Q$7:$Q45)/T45</f>
        <v>2243481.2535897437</v>
      </c>
      <c r="T45" s="18">
        <v>39</v>
      </c>
      <c r="U45" s="138"/>
      <c r="V45" s="131"/>
      <c r="W45" s="105"/>
      <c r="X45" s="167"/>
      <c r="Y45" s="156">
        <f t="shared" si="15"/>
        <v>-2852872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2091841.8349999997</v>
      </c>
      <c r="P46" s="7">
        <f t="shared" si="6"/>
        <v>83673673.399999991</v>
      </c>
      <c r="Q46" s="164">
        <f t="shared" si="22"/>
        <v>2859224.51</v>
      </c>
      <c r="R46" s="29">
        <f t="shared" si="1"/>
        <v>1352.352430358073</v>
      </c>
      <c r="S46" s="5">
        <f>SUM($Q$7:$Q46)/T46</f>
        <v>2258874.835</v>
      </c>
      <c r="T46" s="18">
        <v>40</v>
      </c>
      <c r="U46" s="138"/>
      <c r="V46" s="131"/>
      <c r="W46" s="105"/>
      <c r="X46" s="167"/>
      <c r="Y46" s="156">
        <f t="shared" si="15"/>
        <v>-2852872</v>
      </c>
      <c r="Z46" s="217"/>
      <c r="AD46" s="1"/>
      <c r="AE46" s="1"/>
    </row>
    <row r="47" spans="2:31">
      <c r="B47" s="116">
        <v>45859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2106484.5099999998</v>
      </c>
      <c r="P47" s="7">
        <f t="shared" si="6"/>
        <v>86365864.909999996</v>
      </c>
      <c r="Q47" s="164">
        <f t="shared" si="22"/>
        <v>2859224.51</v>
      </c>
      <c r="R47" s="29">
        <f t="shared" si="1"/>
        <v>1361.1187669502435</v>
      </c>
      <c r="S47" s="5">
        <f>SUM($Q$7:$Q47)/T47</f>
        <v>2273517.5100000002</v>
      </c>
      <c r="T47" s="18">
        <v>41</v>
      </c>
      <c r="U47" s="138">
        <f>B47</f>
        <v>45859</v>
      </c>
      <c r="V47" s="131"/>
      <c r="W47" s="105"/>
      <c r="X47" s="167" t="e">
        <f>AVERAGE(W47:W55)</f>
        <v>#DIV/0!</v>
      </c>
      <c r="Y47" s="156">
        <f t="shared" si="15"/>
        <v>-2852872</v>
      </c>
      <c r="Z47" s="217">
        <f>AVERAGE(Y47:Y55)</f>
        <v>-2852872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2120429.9385714284</v>
      </c>
      <c r="P48" s="7">
        <f t="shared" si="6"/>
        <v>89058057.420000002</v>
      </c>
      <c r="Q48" s="164">
        <f>Q47+N48+1</f>
        <v>2859225.51</v>
      </c>
      <c r="R48" s="29">
        <f t="shared" si="1"/>
        <v>1369.4676731971699</v>
      </c>
      <c r="S48" s="5">
        <f>SUM($Q$7:$Q48)/T48</f>
        <v>2287462.9385714289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-2852872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/>
      <c r="E49" s="87"/>
      <c r="F49" s="23"/>
      <c r="G49" s="26">
        <f t="shared" ref="G49:G50" si="23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2133726.7425581398</v>
      </c>
      <c r="P49" s="7">
        <f t="shared" si="6"/>
        <v>91750249.930000007</v>
      </c>
      <c r="Q49" s="164">
        <f t="shared" si="22"/>
        <v>2859225.51</v>
      </c>
      <c r="R49" s="29">
        <f t="shared" si="1"/>
        <v>1377.4282582233091</v>
      </c>
      <c r="S49" s="5">
        <f>SUM($Q$7:$Q49)/T49</f>
        <v>2300759.7425581398</v>
      </c>
      <c r="T49" s="18">
        <v>43</v>
      </c>
      <c r="U49" s="138"/>
      <c r="V49" s="131"/>
      <c r="W49" s="105"/>
      <c r="X49" s="167"/>
      <c r="Y49" s="156">
        <f t="shared" si="15"/>
        <v>-2852872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4">L50+K50+G50+M50</f>
        <v>0</v>
      </c>
      <c r="O50" s="67">
        <f t="shared" si="3"/>
        <v>2146419.1463636365</v>
      </c>
      <c r="P50" s="7">
        <f t="shared" si="6"/>
        <v>94442442.440000013</v>
      </c>
      <c r="Q50" s="164">
        <f>Q49+N50</f>
        <v>2859225.51</v>
      </c>
      <c r="R50" s="29">
        <f t="shared" si="1"/>
        <v>1385.0269984755328</v>
      </c>
      <c r="S50" s="5">
        <f>SUM($Q$7:$Q50)/T50</f>
        <v>2313452.1463636369</v>
      </c>
      <c r="T50" s="18">
        <v>44</v>
      </c>
      <c r="U50" s="138"/>
      <c r="V50" s="131"/>
      <c r="W50" s="105"/>
      <c r="X50" s="167"/>
      <c r="Y50" s="156">
        <f t="shared" si="15"/>
        <v>-2852872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4"/>
        <v>0</v>
      </c>
      <c r="O51" s="67">
        <f t="shared" si="3"/>
        <v>2158547.4433333338</v>
      </c>
      <c r="P51" s="7">
        <f t="shared" si="6"/>
        <v>97134634.950000018</v>
      </c>
      <c r="Q51" s="164">
        <f t="shared" si="22"/>
        <v>2859225.51</v>
      </c>
      <c r="R51" s="29">
        <f t="shared" si="1"/>
        <v>1392.2880169387693</v>
      </c>
      <c r="S51" s="5">
        <f>SUM($Q$7:$Q51)/T51</f>
        <v>2325580.4433333343</v>
      </c>
      <c r="T51" s="18">
        <v>45</v>
      </c>
      <c r="U51" s="138"/>
      <c r="V51" s="131"/>
      <c r="W51" s="105"/>
      <c r="X51" s="167"/>
      <c r="Y51" s="156">
        <f t="shared" si="15"/>
        <v>-2852872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2170148.4230434787</v>
      </c>
      <c r="P52" s="7">
        <f t="shared" si="6"/>
        <v>99826827.460000023</v>
      </c>
      <c r="Q52" s="164">
        <f>Q51+N52</f>
        <v>2859225.51</v>
      </c>
      <c r="R52" s="29">
        <f t="shared" si="1"/>
        <v>1399.2333389470818</v>
      </c>
      <c r="S52" s="5">
        <f>SUM($Q$7:$Q52)/T52</f>
        <v>2337181.4230434792</v>
      </c>
      <c r="T52" s="18">
        <v>46</v>
      </c>
      <c r="U52" s="138"/>
      <c r="V52" s="131"/>
      <c r="W52" s="105"/>
      <c r="X52" s="167"/>
      <c r="Y52" s="156">
        <f t="shared" si="15"/>
        <v>-2852872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2181255.7440425539</v>
      </c>
      <c r="P53" s="7">
        <f t="shared" si="6"/>
        <v>102519019.97000003</v>
      </c>
      <c r="Q53" s="164">
        <f t="shared" si="22"/>
        <v>2859225.51</v>
      </c>
      <c r="R53" s="29">
        <f t="shared" si="1"/>
        <v>1405.8831153380193</v>
      </c>
      <c r="S53" s="5">
        <f>SUM($Q$7:$Q53)/T53</f>
        <v>2348288.7440425539</v>
      </c>
      <c r="T53" s="18">
        <v>47</v>
      </c>
      <c r="U53" s="138"/>
      <c r="V53" s="131"/>
      <c r="W53" s="105"/>
      <c r="X53" s="167"/>
      <c r="Y53" s="156">
        <f t="shared" si="15"/>
        <v>-2852872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4"/>
        <v>0</v>
      </c>
      <c r="O54" s="67">
        <f t="shared" si="3"/>
        <v>2191900.2600000007</v>
      </c>
      <c r="P54" s="7">
        <f t="shared" si="6"/>
        <v>105211212.48000003</v>
      </c>
      <c r="Q54" s="164">
        <f>Q53+N54</f>
        <v>2859225.51</v>
      </c>
      <c r="R54" s="29">
        <f t="shared" si="1"/>
        <v>1412.2558177126682</v>
      </c>
      <c r="S54" s="5">
        <f>SUM($Q$7:$Q54)/T54</f>
        <v>2358933.2600000012</v>
      </c>
      <c r="T54" s="18">
        <v>48</v>
      </c>
      <c r="U54" s="138"/>
      <c r="V54" s="131"/>
      <c r="W54" s="105"/>
      <c r="X54" s="167"/>
      <c r="Y54" s="156">
        <f t="shared" si="15"/>
        <v>-2852872</v>
      </c>
      <c r="Z54" s="217"/>
      <c r="AD54" s="1"/>
      <c r="AE54" s="1"/>
    </row>
    <row r="55" spans="2:31">
      <c r="B55" s="116">
        <v>45867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24"/>
        <v>0</v>
      </c>
      <c r="O55" s="67">
        <f t="shared" si="3"/>
        <v>2202110.305918368</v>
      </c>
      <c r="P55" s="7">
        <f t="shared" si="6"/>
        <v>107903404.99000004</v>
      </c>
      <c r="Q55" s="164">
        <f t="shared" si="22"/>
        <v>2859225.51</v>
      </c>
      <c r="R55" s="29">
        <f t="shared" si="1"/>
        <v>1418.3684097863106</v>
      </c>
      <c r="S55" s="5">
        <f>SUM($Q$7:$Q55)/T55</f>
        <v>2369143.3059183685</v>
      </c>
      <c r="T55" s="18">
        <v>49</v>
      </c>
      <c r="U55" s="138"/>
      <c r="V55" s="131"/>
      <c r="W55" s="105"/>
      <c r="X55" s="167"/>
      <c r="Y55" s="156">
        <f t="shared" si="15"/>
        <v>-2852872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93"/>
  <sheetViews>
    <sheetView topLeftCell="A5575" workbookViewId="0">
      <selection activeCell="D5593" sqref="D559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56</vt:i4>
      </vt:variant>
    </vt:vector>
  </HeadingPairs>
  <TitlesOfParts>
    <vt:vector size="11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2025-06-20T09:34:13Z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